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能源回收期" sheetId="1" r:id="rId1"/>
    <sheet name="碳排放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3" i="2" l="1"/>
  <c r="B6" i="2"/>
  <c r="B8" i="2" s="1"/>
  <c r="B10" i="2" s="1"/>
  <c r="B14" i="2" l="1"/>
  <c r="G4" i="1"/>
  <c r="G5" i="1"/>
  <c r="G6" i="1"/>
  <c r="B10" i="1" l="1"/>
  <c r="B12" i="1" s="1"/>
  <c r="B14" i="1" s="1"/>
</calcChain>
</file>

<file path=xl/comments1.xml><?xml version="1.0" encoding="utf-8"?>
<comments xmlns="http://schemas.openxmlformats.org/spreadsheetml/2006/main">
  <authors>
    <author>Kai Ren --TR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按照中国《准入条件》多晶硅的单位能耗需低于200kWh/kg,欧美日7巨头先进水平为150-180 kwh/kg</t>
        </r>
      </text>
    </comment>
  </commentList>
</comments>
</file>

<file path=xl/sharedStrings.xml><?xml version="1.0" encoding="utf-8"?>
<sst xmlns="http://schemas.openxmlformats.org/spreadsheetml/2006/main" count="84" uniqueCount="63">
  <si>
    <t>硅沙到冶金硅料</t>
  </si>
  <si>
    <t>产业链</t>
  </si>
  <si>
    <t>能耗</t>
  </si>
  <si>
    <t>单位</t>
  </si>
  <si>
    <t xml:space="preserve">kwh/kg </t>
  </si>
  <si>
    <t>kwh/kg</t>
  </si>
  <si>
    <t>备注</t>
  </si>
  <si>
    <t xml:space="preserve"> kwh/kg</t>
  </si>
  <si>
    <t>kwh/Wp</t>
  </si>
  <si>
    <t>含封装材料（钢化玻璃，EVA，TPT等）的生产能耗</t>
  </si>
  <si>
    <t xml:space="preserve">多晶硅电池到组件 </t>
  </si>
  <si>
    <t>含并网控制逆变器、电缆、开关、支架、仪表等的生产能耗</t>
  </si>
  <si>
    <t>材料消耗</t>
  </si>
  <si>
    <t>每生产1kg高纯多晶硅料需要冶金硅</t>
  </si>
  <si>
    <t>Kg</t>
  </si>
  <si>
    <t>拉制硅棒或浇铸1kg硅锭/硅棒需要高纯多晶硅料</t>
  </si>
  <si>
    <t>片</t>
  </si>
  <si>
    <t>每片平均制造2.4Wp太阳电池，合计为：144Wp/kg。（薄片可切70~90片）</t>
  </si>
  <si>
    <t>1kg硅棒或硅锭可以切出125×125mm的硅片</t>
  </si>
  <si>
    <t>制造每瓦太阳电池需要的高纯多晶硅： 1200g/144Wp = 8.3g/Wp，国内先进水平：6g/Wp</t>
  </si>
  <si>
    <t>制造每瓦太阳电池需要的工业硅：1.2×1.5×1000g/144Wp = 12.5g/Wp</t>
  </si>
  <si>
    <t>多晶硅光伏电站的能源回收期计算（从硅沙到光伏电站）</t>
  </si>
  <si>
    <t>太阳电池组件成品率</t>
  </si>
  <si>
    <t>产业链总能量消耗</t>
  </si>
  <si>
    <t>中国西部的太阳能资源丰富，光伏发电系统的年平均利用小时数为3000小时（已经考虑了系统效率），东部差一些，约为1000小时，平均1500小时，即每瓦太阳电池一年可以发出1.5kWh的电</t>
  </si>
  <si>
    <t>能量回收期</t>
  </si>
  <si>
    <t>年</t>
  </si>
  <si>
    <t>薄膜电池年均发电量和多晶硅电池相当，但生产能耗减少一半，所以能量回收期为1.74/2=0.87年</t>
  </si>
  <si>
    <t>光伏系统每瓦全部能量消耗</t>
  </si>
  <si>
    <t>折合成每瓦能耗kwh/Wp</t>
  </si>
  <si>
    <t>多晶硅光伏电站的碳排放计算（从硅沙到光伏电站）</t>
  </si>
  <si>
    <t>硅料到光伏电站</t>
  </si>
  <si>
    <t>按照国家发改委公布的《2011 中国区域电网基准线排放因子》采用华东区域电网的排放因子数值，取边际排放因子（OM）和容量边际排放因子（BM）平均值：0.74945tCO2/MWh。</t>
  </si>
  <si>
    <t>折合成每瓦能耗</t>
  </si>
  <si>
    <t>g CO2/kWh 克CO2每度电</t>
  </si>
  <si>
    <t>g CO2/Wp 克CO2每瓦</t>
  </si>
  <si>
    <t>硅沙到冶金硅料的CO排放</t>
  </si>
  <si>
    <t>制造每瓦太阳电池需要的工业硅：12.5g/Wp， SiO2+2C=Si+2CO，经计算，每瓦多晶硅在由SiO2还原工程中排放CO 11.7g</t>
  </si>
  <si>
    <t>光伏产业链能耗的碳足迹</t>
  </si>
  <si>
    <t>光伏产业链总能耗</t>
  </si>
  <si>
    <t>光伏全部碳足迹</t>
  </si>
  <si>
    <t>每瓦光伏系统年发电量</t>
  </si>
  <si>
    <t>kwh/Wp.年</t>
  </si>
  <si>
    <t>光伏电站使用寿命</t>
  </si>
  <si>
    <t>KWH</t>
  </si>
  <si>
    <t>平均每度光伏电的碳排放</t>
  </si>
  <si>
    <t>g CO2/KWH 克CO2每度电</t>
  </si>
  <si>
    <t>二氧化碳当量CO2-eq(g/kWh)</t>
  </si>
  <si>
    <t>能源类型</t>
  </si>
  <si>
    <t>光伏发电</t>
  </si>
  <si>
    <t>每瓦光伏电站全寿命发电量</t>
  </si>
  <si>
    <t>这些化石能源是光伏发电碳排放量的10-20 倍，因此光伏
发电是真正的低碳能源。</t>
  </si>
  <si>
    <t xml:space="preserve">《中国光伏产业清洁生产研究报告》 绿色和平组织 链接： http://t.cn/zO3q8LS
</t>
  </si>
  <si>
    <t>冶金硅到多晶硅硅锭 *</t>
  </si>
  <si>
    <t>硅片到多晶硅电池*</t>
  </si>
  <si>
    <t>电池组件到光伏电站系统 *</t>
  </si>
  <si>
    <t>多晶硅硅锭到硅片*</t>
  </si>
  <si>
    <t>*部分数据来源：</t>
  </si>
  <si>
    <t>每度电碳排放因子*</t>
  </si>
  <si>
    <t>燃煤发电*</t>
  </si>
  <si>
    <t>燃油发电*</t>
  </si>
  <si>
    <t>燃气发电*</t>
  </si>
  <si>
    <t>也就是说安装好一W光伏发电系统需 2.3909度电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</si>
</sst>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/>
    <xf numFmtId="0" fontId="0" fillId="3" borderId="1" xfId="0" applyFill="1" applyBorder="1"/>
    <xf numFmtId="164" fontId="0" fillId="3" borderId="1" xfId="0" applyNumberFormat="1" applyFill="1" applyBorder="1"/>
    <xf numFmtId="0" fontId="2" fillId="0" borderId="1" xfId="0" applyFont="1" applyBorder="1"/>
    <xf numFmtId="164" fontId="1" fillId="0" borderId="1" xfId="0" applyNumberFormat="1" applyFont="1" applyBorder="1"/>
    <xf numFmtId="9" fontId="0" fillId="0" borderId="1" xfId="0" applyNumberFormat="1" applyBorder="1"/>
    <xf numFmtId="0" fontId="5" fillId="0" borderId="1" xfId="0" applyFont="1" applyBorder="1"/>
    <xf numFmtId="2" fontId="5" fillId="0" borderId="1" xfId="0" applyNumberFormat="1" applyFont="1" applyBorder="1"/>
    <xf numFmtId="0" fontId="2" fillId="0" borderId="3" xfId="0" applyFont="1" applyBorder="1"/>
    <xf numFmtId="164" fontId="1" fillId="0" borderId="3" xfId="0" applyNumberFormat="1" applyFont="1" applyBorder="1"/>
    <xf numFmtId="0" fontId="0" fillId="0" borderId="3" xfId="0" applyBorder="1"/>
    <xf numFmtId="0" fontId="0" fillId="0" borderId="2" xfId="0" applyBorder="1"/>
    <xf numFmtId="0" fontId="0" fillId="3" borderId="2" xfId="0" applyFill="1" applyBorder="1"/>
    <xf numFmtId="0" fontId="6" fillId="2" borderId="1" xfId="0" applyFont="1" applyFill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164" fontId="0" fillId="4" borderId="1" xfId="0" applyNumberFormat="1" applyFill="1" applyBorder="1"/>
    <xf numFmtId="0" fontId="0" fillId="5" borderId="1" xfId="0" applyFill="1" applyBorder="1"/>
    <xf numFmtId="2" fontId="0" fillId="5" borderId="1" xfId="0" applyNumberFormat="1" applyFill="1" applyBorder="1"/>
    <xf numFmtId="0" fontId="0" fillId="5" borderId="1" xfId="0" applyFill="1" applyBorder="1" applyAlignment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0" fontId="2" fillId="0" borderId="0" xfId="0" applyFont="1" applyAlignment="1"/>
    <xf numFmtId="0" fontId="8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G4" sqref="G4"/>
    </sheetView>
  </sheetViews>
  <sheetFormatPr defaultRowHeight="15" x14ac:dyDescent="0.25"/>
  <cols>
    <col min="1" max="1" width="28.7109375" customWidth="1"/>
    <col min="3" max="3" width="10.85546875" customWidth="1"/>
    <col min="4" max="4" width="16.85546875" customWidth="1"/>
    <col min="5" max="5" width="5" customWidth="1"/>
    <col min="6" max="6" width="5.7109375" customWidth="1"/>
    <col min="7" max="7" width="19.28515625" customWidth="1"/>
    <col min="8" max="8" width="50.140625" customWidth="1"/>
  </cols>
  <sheetData>
    <row r="1" spans="1:8" ht="18.75" x14ac:dyDescent="0.3">
      <c r="B1" s="1" t="s">
        <v>21</v>
      </c>
    </row>
    <row r="3" spans="1:8" x14ac:dyDescent="0.25">
      <c r="A3" s="2" t="s">
        <v>1</v>
      </c>
      <c r="B3" s="2" t="s">
        <v>2</v>
      </c>
      <c r="C3" s="2" t="s">
        <v>3</v>
      </c>
      <c r="D3" s="2" t="s">
        <v>12</v>
      </c>
      <c r="E3" s="2"/>
      <c r="F3" s="2" t="s">
        <v>3</v>
      </c>
      <c r="G3" s="16" t="s">
        <v>29</v>
      </c>
      <c r="H3" s="2" t="s">
        <v>6</v>
      </c>
    </row>
    <row r="4" spans="1:8" ht="33" customHeight="1" x14ac:dyDescent="0.25">
      <c r="A4" s="3" t="s">
        <v>0</v>
      </c>
      <c r="B4" s="3">
        <v>13</v>
      </c>
      <c r="C4" s="3" t="s">
        <v>4</v>
      </c>
      <c r="D4" s="17" t="s">
        <v>13</v>
      </c>
      <c r="E4" s="3">
        <v>1.5</v>
      </c>
      <c r="F4" s="3" t="s">
        <v>14</v>
      </c>
      <c r="G4" s="4">
        <f>B4*(E4*E5/144)</f>
        <v>0.16249999999999998</v>
      </c>
      <c r="H4" s="17" t="s">
        <v>20</v>
      </c>
    </row>
    <row r="5" spans="1:8" ht="34.5" x14ac:dyDescent="0.25">
      <c r="A5" s="3" t="s">
        <v>53</v>
      </c>
      <c r="B5" s="3">
        <v>200</v>
      </c>
      <c r="C5" s="3" t="s">
        <v>5</v>
      </c>
      <c r="D5" s="17" t="s">
        <v>15</v>
      </c>
      <c r="E5" s="3">
        <v>1.2</v>
      </c>
      <c r="F5" s="3" t="s">
        <v>14</v>
      </c>
      <c r="G5" s="5">
        <f>B5*(E5/144)</f>
        <v>1.6666666666666667</v>
      </c>
      <c r="H5" s="17" t="s">
        <v>19</v>
      </c>
    </row>
    <row r="6" spans="1:8" ht="30.75" customHeight="1" x14ac:dyDescent="0.25">
      <c r="A6" s="3" t="s">
        <v>56</v>
      </c>
      <c r="B6" s="3">
        <v>2</v>
      </c>
      <c r="C6" s="3" t="s">
        <v>7</v>
      </c>
      <c r="D6" s="17" t="s">
        <v>18</v>
      </c>
      <c r="E6" s="3">
        <v>60</v>
      </c>
      <c r="F6" s="3" t="s">
        <v>16</v>
      </c>
      <c r="G6" s="5">
        <f>B6/(E6*2.4)</f>
        <v>1.3888888888888888E-2</v>
      </c>
      <c r="H6" s="17" t="s">
        <v>17</v>
      </c>
    </row>
    <row r="7" spans="1:8" x14ac:dyDescent="0.25">
      <c r="A7" s="3" t="s">
        <v>54</v>
      </c>
      <c r="B7" s="4">
        <v>0.2</v>
      </c>
      <c r="C7" s="3" t="s">
        <v>8</v>
      </c>
      <c r="D7" s="3"/>
      <c r="E7" s="3"/>
      <c r="F7" s="3"/>
      <c r="G7" s="3"/>
      <c r="H7" s="17"/>
    </row>
    <row r="8" spans="1:8" x14ac:dyDescent="0.25">
      <c r="A8" s="3" t="s">
        <v>10</v>
      </c>
      <c r="B8" s="4">
        <v>0.15</v>
      </c>
      <c r="C8" s="3" t="s">
        <v>8</v>
      </c>
      <c r="D8" s="3"/>
      <c r="E8" s="3"/>
      <c r="F8" s="3"/>
      <c r="G8" s="3"/>
      <c r="H8" s="17" t="s">
        <v>9</v>
      </c>
    </row>
    <row r="9" spans="1:8" ht="15.75" thickBot="1" x14ac:dyDescent="0.3">
      <c r="A9" s="14" t="s">
        <v>55</v>
      </c>
      <c r="B9" s="15">
        <v>0.15</v>
      </c>
      <c r="C9" s="14" t="s">
        <v>8</v>
      </c>
      <c r="D9" s="14"/>
      <c r="E9" s="14"/>
      <c r="F9" s="14"/>
      <c r="G9" s="14"/>
      <c r="H9" s="18" t="s">
        <v>11</v>
      </c>
    </row>
    <row r="10" spans="1:8" x14ac:dyDescent="0.25">
      <c r="A10" s="11" t="s">
        <v>23</v>
      </c>
      <c r="B10" s="12">
        <f>B7+B8+B9+G4+G5+G6</f>
        <v>2.3430555555555554</v>
      </c>
      <c r="C10" s="13" t="s">
        <v>8</v>
      </c>
      <c r="D10" s="13"/>
      <c r="E10" s="13"/>
      <c r="F10" s="13"/>
      <c r="G10" s="13"/>
      <c r="H10" s="19"/>
    </row>
    <row r="11" spans="1:8" x14ac:dyDescent="0.25">
      <c r="A11" s="3" t="s">
        <v>22</v>
      </c>
      <c r="B11" s="8">
        <v>0.98</v>
      </c>
      <c r="C11" s="3"/>
      <c r="D11" s="3"/>
      <c r="E11" s="3"/>
      <c r="F11" s="3"/>
      <c r="G11" s="3"/>
      <c r="H11" s="17"/>
    </row>
    <row r="12" spans="1:8" x14ac:dyDescent="0.25">
      <c r="A12" s="6" t="s">
        <v>28</v>
      </c>
      <c r="B12" s="7">
        <f>B10/B11</f>
        <v>2.3908730158730158</v>
      </c>
      <c r="C12" s="3" t="s">
        <v>8</v>
      </c>
      <c r="D12" s="3"/>
      <c r="E12" s="3"/>
      <c r="F12" s="3"/>
      <c r="G12" s="3"/>
      <c r="H12" s="17" t="s">
        <v>62</v>
      </c>
    </row>
    <row r="13" spans="1:8" ht="45.75" x14ac:dyDescent="0.25">
      <c r="A13" s="6" t="s">
        <v>41</v>
      </c>
      <c r="B13" s="7">
        <v>1.5</v>
      </c>
      <c r="C13" s="3" t="s">
        <v>42</v>
      </c>
      <c r="D13" s="3"/>
      <c r="E13" s="3"/>
      <c r="F13" s="3"/>
      <c r="G13" s="3"/>
      <c r="H13" s="17" t="s">
        <v>24</v>
      </c>
    </row>
    <row r="14" spans="1:8" ht="23.25" x14ac:dyDescent="0.25">
      <c r="A14" s="9" t="s">
        <v>25</v>
      </c>
      <c r="B14" s="10">
        <f>B12/B13</f>
        <v>1.593915343915344</v>
      </c>
      <c r="C14" s="9" t="s">
        <v>26</v>
      </c>
      <c r="D14" s="3"/>
      <c r="E14" s="3"/>
      <c r="F14" s="3"/>
      <c r="G14" s="3"/>
      <c r="H14" s="17" t="s">
        <v>27</v>
      </c>
    </row>
    <row r="17" spans="1:2" x14ac:dyDescent="0.25">
      <c r="A17" s="32" t="s">
        <v>57</v>
      </c>
      <c r="B17" s="30" t="s">
        <v>52</v>
      </c>
    </row>
  </sheetData>
  <pageMargins left="0.7" right="0.7" top="0.75" bottom="0.75" header="0.3" footer="0.3"/>
  <pageSetup scale="56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workbookViewId="0">
      <selection activeCell="B26" sqref="B26"/>
    </sheetView>
  </sheetViews>
  <sheetFormatPr defaultRowHeight="15" x14ac:dyDescent="0.25"/>
  <cols>
    <col min="1" max="1" width="31" customWidth="1"/>
    <col min="2" max="2" width="17" customWidth="1"/>
    <col min="3" max="3" width="23.5703125" customWidth="1"/>
    <col min="4" max="4" width="65.140625" customWidth="1"/>
    <col min="5" max="5" width="11.28515625" customWidth="1"/>
  </cols>
  <sheetData>
    <row r="1" spans="1:4" ht="18.75" x14ac:dyDescent="0.3">
      <c r="B1" s="1" t="s">
        <v>30</v>
      </c>
      <c r="C1" s="1"/>
    </row>
    <row r="3" spans="1:4" x14ac:dyDescent="0.25">
      <c r="A3" s="2" t="s">
        <v>1</v>
      </c>
      <c r="B3" s="2" t="s">
        <v>33</v>
      </c>
      <c r="C3" s="2" t="s">
        <v>3</v>
      </c>
      <c r="D3" s="2" t="s">
        <v>6</v>
      </c>
    </row>
    <row r="4" spans="1:4" ht="45" x14ac:dyDescent="0.25">
      <c r="A4" s="4" t="s">
        <v>0</v>
      </c>
      <c r="B4" s="4">
        <v>0.16249999999999998</v>
      </c>
      <c r="C4" s="4" t="s">
        <v>8</v>
      </c>
      <c r="D4" s="21" t="s">
        <v>37</v>
      </c>
    </row>
    <row r="5" spans="1:4" x14ac:dyDescent="0.25">
      <c r="A5" s="4" t="s">
        <v>31</v>
      </c>
      <c r="B5" s="4">
        <v>2.1806000000000001</v>
      </c>
      <c r="C5" s="4" t="s">
        <v>8</v>
      </c>
      <c r="D5" s="4"/>
    </row>
    <row r="6" spans="1:4" x14ac:dyDescent="0.25">
      <c r="A6" s="28" t="s">
        <v>39</v>
      </c>
      <c r="B6" s="4">
        <f>B4+B5</f>
        <v>2.3431000000000002</v>
      </c>
      <c r="C6" s="4" t="s">
        <v>8</v>
      </c>
      <c r="D6" s="4"/>
    </row>
    <row r="7" spans="1:4" ht="60" x14ac:dyDescent="0.25">
      <c r="A7" s="22" t="s">
        <v>58</v>
      </c>
      <c r="B7" s="22">
        <v>749.45</v>
      </c>
      <c r="C7" s="22" t="s">
        <v>34</v>
      </c>
      <c r="D7" s="23" t="s">
        <v>32</v>
      </c>
    </row>
    <row r="8" spans="1:4" x14ac:dyDescent="0.25">
      <c r="A8" s="22" t="s">
        <v>38</v>
      </c>
      <c r="B8" s="24">
        <f>B6*B7</f>
        <v>1756.0362950000003</v>
      </c>
      <c r="C8" s="22" t="s">
        <v>35</v>
      </c>
      <c r="D8" s="22"/>
    </row>
    <row r="9" spans="1:4" x14ac:dyDescent="0.25">
      <c r="A9" s="22" t="s">
        <v>36</v>
      </c>
      <c r="B9" s="22">
        <v>11.7</v>
      </c>
      <c r="C9" s="22" t="s">
        <v>35</v>
      </c>
      <c r="D9" s="22"/>
    </row>
    <row r="10" spans="1:4" x14ac:dyDescent="0.25">
      <c r="A10" s="29" t="s">
        <v>40</v>
      </c>
      <c r="B10" s="24">
        <f>B8+B9</f>
        <v>1767.7362950000004</v>
      </c>
      <c r="C10" s="22" t="s">
        <v>35</v>
      </c>
      <c r="D10" s="22"/>
    </row>
    <row r="11" spans="1:4" ht="45" x14ac:dyDescent="0.25">
      <c r="A11" s="25" t="s">
        <v>41</v>
      </c>
      <c r="B11" s="26">
        <v>1.5</v>
      </c>
      <c r="C11" s="25" t="s">
        <v>42</v>
      </c>
      <c r="D11" s="27" t="s">
        <v>24</v>
      </c>
    </row>
    <row r="12" spans="1:4" x14ac:dyDescent="0.25">
      <c r="A12" s="25" t="s">
        <v>43</v>
      </c>
      <c r="B12" s="25">
        <v>25</v>
      </c>
      <c r="C12" s="25" t="s">
        <v>26</v>
      </c>
      <c r="D12" s="25"/>
    </row>
    <row r="13" spans="1:4" x14ac:dyDescent="0.25">
      <c r="A13" s="25" t="s">
        <v>50</v>
      </c>
      <c r="B13" s="25">
        <f>B11*B12</f>
        <v>37.5</v>
      </c>
      <c r="C13" s="25" t="s">
        <v>44</v>
      </c>
      <c r="D13" s="25"/>
    </row>
    <row r="14" spans="1:4" x14ac:dyDescent="0.25">
      <c r="A14" s="25" t="s">
        <v>45</v>
      </c>
      <c r="B14" s="26">
        <f>B10/B13</f>
        <v>47.139634533333343</v>
      </c>
      <c r="C14" s="25" t="s">
        <v>46</v>
      </c>
      <c r="D14" s="25"/>
    </row>
    <row r="17" spans="1:5" x14ac:dyDescent="0.25">
      <c r="A17" s="20" t="s">
        <v>48</v>
      </c>
      <c r="B17" s="20" t="s">
        <v>59</v>
      </c>
      <c r="C17" s="20" t="s">
        <v>60</v>
      </c>
      <c r="D17" s="20" t="s">
        <v>61</v>
      </c>
      <c r="E17" s="20" t="s">
        <v>49</v>
      </c>
    </row>
    <row r="18" spans="1:5" x14ac:dyDescent="0.25">
      <c r="A18" s="6" t="s">
        <v>47</v>
      </c>
      <c r="B18" s="6">
        <v>796.7</v>
      </c>
      <c r="C18" s="6">
        <v>525</v>
      </c>
      <c r="D18" s="6">
        <v>377</v>
      </c>
      <c r="E18" s="6">
        <v>47.14</v>
      </c>
    </row>
    <row r="19" spans="1:5" ht="15.75" x14ac:dyDescent="0.25">
      <c r="A19" s="31" t="s">
        <v>51</v>
      </c>
    </row>
    <row r="22" spans="1:5" x14ac:dyDescent="0.25">
      <c r="A22" s="32" t="s">
        <v>57</v>
      </c>
      <c r="B22" s="30" t="s">
        <v>52</v>
      </c>
    </row>
  </sheetData>
  <pageMargins left="0.7" right="0.7" top="0.75" bottom="0.75" header="0.3" footer="0.3"/>
  <pageSetup scale="6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能源回收期</vt:lpstr>
      <vt:lpstr>碳排放</vt:lpstr>
      <vt:lpstr>Sheet3</vt:lpstr>
    </vt:vector>
  </TitlesOfParts>
  <Company>Applied Materials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Ren --TR</dc:creator>
  <cp:lastModifiedBy>Kai Ren --TR</cp:lastModifiedBy>
  <cp:lastPrinted>2012-07-14T15:24:52Z</cp:lastPrinted>
  <dcterms:created xsi:type="dcterms:W3CDTF">2012-07-14T08:11:36Z</dcterms:created>
  <dcterms:modified xsi:type="dcterms:W3CDTF">2012-07-16T00:51:38Z</dcterms:modified>
</cp:coreProperties>
</file>